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09" i="1" l="1"/>
  <c r="E146" i="1" l="1"/>
  <c r="D146" i="1"/>
  <c r="I58" i="1" l="1"/>
  <c r="H58" i="1" l="1"/>
  <c r="G58" i="1"/>
  <c r="F58" i="1"/>
  <c r="F26" i="1" l="1"/>
  <c r="D148" i="1" l="1"/>
  <c r="H22" i="1"/>
  <c r="F22" i="1"/>
  <c r="D21" i="1" l="1"/>
  <c r="D22" i="1"/>
  <c r="E114" i="1" l="1"/>
  <c r="E108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9" i="1"/>
  <c r="D139" i="1"/>
  <c r="I135" i="1" l="1"/>
  <c r="H135" i="1"/>
  <c r="G135" i="1"/>
  <c r="F135" i="1"/>
  <c r="I137" i="1"/>
  <c r="H137" i="1"/>
  <c r="G137" i="1"/>
  <c r="F137" i="1"/>
  <c r="E137" i="1"/>
  <c r="D137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5" i="1" l="1"/>
  <c r="D135" i="1"/>
  <c r="D64" i="1" l="1"/>
  <c r="F64" i="1"/>
  <c r="H64" i="1"/>
  <c r="I70" i="1"/>
  <c r="H70" i="1"/>
  <c r="G70" i="1"/>
  <c r="F70" i="1"/>
  <c r="E70" i="1"/>
  <c r="D70" i="1"/>
  <c r="G118" i="1" l="1"/>
  <c r="E132" i="1"/>
  <c r="D132" i="1"/>
  <c r="I132" i="1" l="1"/>
  <c r="H132" i="1"/>
  <c r="G132" i="1"/>
  <c r="G117" i="1" s="1"/>
  <c r="G116" i="1" s="1"/>
  <c r="F132" i="1"/>
  <c r="I112" i="1" l="1"/>
  <c r="H112" i="1"/>
  <c r="G112" i="1"/>
  <c r="F112" i="1"/>
  <c r="D36" i="1" l="1"/>
  <c r="E112" i="1"/>
  <c r="D112" i="1"/>
  <c r="D108" i="1" s="1"/>
  <c r="E64" i="1"/>
  <c r="E96" i="1" l="1"/>
  <c r="E95" i="1" s="1"/>
  <c r="D96" i="1"/>
  <c r="D95" i="1" s="1"/>
  <c r="E152" i="1" l="1"/>
  <c r="E151" i="1" s="1"/>
  <c r="E150" i="1" s="1"/>
  <c r="D152" i="1"/>
  <c r="D151" i="1" s="1"/>
  <c r="D150" i="1" s="1"/>
  <c r="I53" i="1" l="1"/>
  <c r="H53" i="1"/>
  <c r="G53" i="1"/>
  <c r="F53" i="1"/>
  <c r="E53" i="1"/>
  <c r="D53" i="1"/>
  <c r="D58" i="1" l="1"/>
  <c r="H48" i="1" l="1"/>
  <c r="H47" i="1" s="1"/>
  <c r="E109" i="1" l="1"/>
  <c r="F125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7" i="1"/>
  <c r="H157" i="1"/>
  <c r="G157" i="1"/>
  <c r="F157" i="1"/>
  <c r="E157" i="1"/>
  <c r="D157" i="1"/>
  <c r="E159" i="1"/>
  <c r="D118" i="1"/>
  <c r="D117" i="1" s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9" i="1"/>
  <c r="G159" i="1"/>
  <c r="G156" i="1" s="1"/>
  <c r="G155" i="1" s="1"/>
  <c r="G154" i="1" s="1"/>
  <c r="H159" i="1"/>
  <c r="I159" i="1"/>
  <c r="D159" i="1"/>
  <c r="E144" i="1"/>
  <c r="F144" i="1"/>
  <c r="G144" i="1"/>
  <c r="H144" i="1"/>
  <c r="I144" i="1"/>
  <c r="E148" i="1"/>
  <c r="F148" i="1"/>
  <c r="G148" i="1"/>
  <c r="H148" i="1"/>
  <c r="I148" i="1"/>
  <c r="D144" i="1"/>
  <c r="D143" i="1" s="1"/>
  <c r="E130" i="1"/>
  <c r="E129" i="1" s="1"/>
  <c r="E128" i="1" s="1"/>
  <c r="E127" i="1" s="1"/>
  <c r="F130" i="1"/>
  <c r="F129" i="1" s="1"/>
  <c r="F128" i="1" s="1"/>
  <c r="F127" i="1" s="1"/>
  <c r="G130" i="1"/>
  <c r="G129" i="1" s="1"/>
  <c r="G128" i="1" s="1"/>
  <c r="G127" i="1" s="1"/>
  <c r="H130" i="1"/>
  <c r="H129" i="1" s="1"/>
  <c r="H128" i="1" s="1"/>
  <c r="H127" i="1" s="1"/>
  <c r="I130" i="1"/>
  <c r="I129" i="1" s="1"/>
  <c r="I128" i="1" s="1"/>
  <c r="I127" i="1" s="1"/>
  <c r="D130" i="1"/>
  <c r="D129" i="1" s="1"/>
  <c r="D128" i="1" s="1"/>
  <c r="D127" i="1" s="1"/>
  <c r="E125" i="1"/>
  <c r="E124" i="1" s="1"/>
  <c r="E123" i="1" s="1"/>
  <c r="E122" i="1" s="1"/>
  <c r="F124" i="1"/>
  <c r="F123" i="1" s="1"/>
  <c r="F122" i="1" s="1"/>
  <c r="G125" i="1"/>
  <c r="G124" i="1" s="1"/>
  <c r="G123" i="1" s="1"/>
  <c r="G122" i="1" s="1"/>
  <c r="H125" i="1"/>
  <c r="H124" i="1" s="1"/>
  <c r="H123" i="1" s="1"/>
  <c r="H122" i="1" s="1"/>
  <c r="I125" i="1"/>
  <c r="I124" i="1" s="1"/>
  <c r="I123" i="1" s="1"/>
  <c r="I122" i="1" s="1"/>
  <c r="D125" i="1"/>
  <c r="D124" i="1" s="1"/>
  <c r="D123" i="1" s="1"/>
  <c r="D122" i="1" s="1"/>
  <c r="E118" i="1"/>
  <c r="F118" i="1"/>
  <c r="F117" i="1" s="1"/>
  <c r="F116" i="1" s="1"/>
  <c r="H118" i="1"/>
  <c r="H117" i="1" s="1"/>
  <c r="H116" i="1" s="1"/>
  <c r="I118" i="1"/>
  <c r="I117" i="1" s="1"/>
  <c r="I116" i="1" s="1"/>
  <c r="E120" i="1"/>
  <c r="F120" i="1"/>
  <c r="G120" i="1"/>
  <c r="H120" i="1"/>
  <c r="I120" i="1"/>
  <c r="D120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D25" i="1" l="1"/>
  <c r="D24" i="1" s="1"/>
  <c r="E143" i="1"/>
  <c r="E142" i="1" s="1"/>
  <c r="E141" i="1" s="1"/>
  <c r="H25" i="1"/>
  <c r="H24" i="1" s="1"/>
  <c r="H13" i="1" s="1"/>
  <c r="E117" i="1"/>
  <c r="E116" i="1" s="1"/>
  <c r="D142" i="1"/>
  <c r="D141" i="1" s="1"/>
  <c r="E25" i="1"/>
  <c r="E24" i="1" s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6" i="1"/>
  <c r="F155" i="1" s="1"/>
  <c r="F154" i="1" s="1"/>
  <c r="I63" i="1"/>
  <c r="I62" i="1" s="1"/>
  <c r="I61" i="1" s="1"/>
  <c r="D88" i="1"/>
  <c r="H88" i="1"/>
  <c r="F143" i="1"/>
  <c r="F142" i="1" s="1"/>
  <c r="F141" i="1" s="1"/>
  <c r="E156" i="1"/>
  <c r="E155" i="1" s="1"/>
  <c r="E154" i="1" s="1"/>
  <c r="D75" i="1"/>
  <c r="E75" i="1"/>
  <c r="G98" i="1"/>
  <c r="G94" i="1" s="1"/>
  <c r="D63" i="1"/>
  <c r="D62" i="1" s="1"/>
  <c r="E98" i="1"/>
  <c r="E94" i="1" s="1"/>
  <c r="D156" i="1"/>
  <c r="D155" i="1" s="1"/>
  <c r="D154" i="1" s="1"/>
  <c r="I143" i="1"/>
  <c r="I142" i="1" s="1"/>
  <c r="I141" i="1" s="1"/>
  <c r="H156" i="1"/>
  <c r="H155" i="1" s="1"/>
  <c r="H154" i="1" s="1"/>
  <c r="F24" i="1"/>
  <c r="F13" i="1" s="1"/>
  <c r="E47" i="1"/>
  <c r="E46" i="1" s="1"/>
  <c r="H143" i="1"/>
  <c r="H142" i="1" s="1"/>
  <c r="H141" i="1" s="1"/>
  <c r="F98" i="1"/>
  <c r="G25" i="1"/>
  <c r="G24" i="1" s="1"/>
  <c r="G13" i="1" s="1"/>
  <c r="E88" i="1"/>
  <c r="H63" i="1"/>
  <c r="H62" i="1" s="1"/>
  <c r="I88" i="1"/>
  <c r="I79" i="1" s="1"/>
  <c r="G143" i="1"/>
  <c r="G142" i="1" s="1"/>
  <c r="G141" i="1" s="1"/>
  <c r="I156" i="1"/>
  <c r="I155" i="1" s="1"/>
  <c r="I154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H61" i="1"/>
  <c r="D79" i="1"/>
  <c r="E79" i="1"/>
  <c r="F61" i="1"/>
  <c r="H79" i="1"/>
  <c r="D61" i="1"/>
  <c r="F106" i="1"/>
  <c r="E106" i="1"/>
  <c r="D106" i="1"/>
  <c r="G106" i="1"/>
  <c r="H106" i="1"/>
  <c r="E13" i="1"/>
  <c r="G161" i="1" l="1"/>
  <c r="G163" i="1" s="1"/>
  <c r="D161" i="1"/>
  <c r="D163" i="1" s="1"/>
  <c r="I106" i="1"/>
  <c r="I161" i="1" s="1"/>
  <c r="I163" i="1" s="1"/>
  <c r="F161" i="1"/>
  <c r="F163" i="1" s="1"/>
  <c r="H161" i="1"/>
  <c r="H163" i="1" s="1"/>
  <c r="E161" i="1"/>
  <c r="E163" i="1" s="1"/>
</calcChain>
</file>

<file path=xl/sharedStrings.xml><?xml version="1.0" encoding="utf-8"?>
<sst xmlns="http://schemas.openxmlformats.org/spreadsheetml/2006/main" count="319" uniqueCount="220">
  <si>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</si>
  <si>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</si>
  <si>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</si>
  <si>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</si>
  <si>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</si>
  <si>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</si>
  <si>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</si>
  <si>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</si>
  <si>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</si>
  <si>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</si>
  <si>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</si>
  <si>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</si>
  <si>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</si>
  <si>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</si>
  <si>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</si>
  <si>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</si>
  <si>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</si>
  <si>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</si>
  <si>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</si>
  <si>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</si>
  <si>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</si>
  <si>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</si>
  <si>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</si>
  <si>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</si>
  <si>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</si>
  <si>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</si>
  <si>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</si>
  <si>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</si>
  <si>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</si>
  <si>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</si>
  <si>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</si>
  <si>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</si>
  <si>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</si>
  <si>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</si>
  <si>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</si>
  <si>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</si>
  <si>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</si>
  <si>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</si>
  <si>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</si>
  <si>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</si>
  <si>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</si>
  <si>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</si>
  <si>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</si>
  <si>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</si>
  <si>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</si>
  <si>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</si>
  <si>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</si>
  <si>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</si>
  <si>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</si>
  <si>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</si>
  <si>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</si>
  <si>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</si>
  <si>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</si>
  <si>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</si>
  <si>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</si>
  <si>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</si>
  <si>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</si>
  <si>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</si>
  <si>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</si>
  <si>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</si>
  <si>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</si>
  <si>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</si>
  <si>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</si>
  <si>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</si>
  <si>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</si>
  <si>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</si>
  <si>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</si>
  <si>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</si>
  <si>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</si>
  <si>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</si>
  <si>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</si>
  <si>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</si>
  <si>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</si>
  <si>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</si>
  <si>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</si>
  <si>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</si>
  <si>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</si>
  <si>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</si>
  <si>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</si>
  <si>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</si>
  <si>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</si>
  <si>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</si>
  <si>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</si>
  <si>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</si>
  <si>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</si>
  <si>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</si>
  <si>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</si>
  <si>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</si>
  <si>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</si>
  <si>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</si>
  <si>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</si>
  <si>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</si>
  <si>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</si>
  <si>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</si>
  <si>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</si>
  <si>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</si>
  <si>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</si>
  <si>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</si>
  <si>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</si>
  <si>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</si>
  <si>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</si>
  <si>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</si>
  <si>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</si>
  <si>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</si>
  <si>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</si>
  <si>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</si>
  <si>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</si>
  <si>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</si>
  <si>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</si>
  <si>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</si>
  <si>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</si>
  <si>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</si>
  <si>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</si>
  <si>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</si>
  <si>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</si>
  <si>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</si>
  <si>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</si>
  <si>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</si>
  <si>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</si>
  <si>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</si>
  <si>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</si>
  <si>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</si>
  <si>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</si>
  <si>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</si>
  <si>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</si>
  <si>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</si>
  <si>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</si>
  <si>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</si>
  <si>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</si>
  <si>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</si>
  <si>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</si>
  <si>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</si>
  <si>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</si>
  <si>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</si>
  <si>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</si>
  <si>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</si>
  <si>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</si>
  <si>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</si>
  <si>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</si>
  <si>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</si>
  <si>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</si>
  <si>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</si>
  <si>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</si>
  <si>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</si>
  <si>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</si>
  <si>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</si>
  <si>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</si>
  <si>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</si>
  <si>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</si>
  <si>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</si>
  <si>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</si>
  <si>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</si>
  <si>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</si>
  <si>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</si>
  <si>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</si>
  <si>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</si>
  <si>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</si>
  <si>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</si>
  <si>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</si>
  <si>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</si>
  <si>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</si>
  <si>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</si>
  <si>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</si>
  <si>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</si>
  <si>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</si>
  <si>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</si>
  <si>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</si>
  <si>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</si>
  <si>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</si>
  <si>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</si>
  <si>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</si>
  <si>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</si>
  <si>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</si>
  <si>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</si>
  <si>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</si>
  <si>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</si>
  <si>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</si>
  <si>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</si>
  <si>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</si>
  <si>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</si>
  <si>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</si>
  <si>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</si>
  <si>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</si>
  <si>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</si>
  <si>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</si>
  <si>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</si>
  <si>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</si>
  <si>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</si>
  <si>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</si>
  <si>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</si>
  <si>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</si>
  <si>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</si>
  <si>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</si>
  <si>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</si>
  <si>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</si>
  <si>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</si>
  <si>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</si>
  <si>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</si>
  <si>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</si>
  <si>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</si>
  <si>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</si>
  <si>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</si>
  <si>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</si>
  <si>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</si>
  <si>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Ведомственная структура расходов бюджета сельского поселения на 2022 год и на плановый период 2023 и 2024 годов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</si>
  <si>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</si>
  <si>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</si>
  <si>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</si>
  <si>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</si>
  <si>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</si>
  <si>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
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</si>
  <si>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</si>
  <si>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</si>
  <si>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мероприятий по поддержке общественных проектов</t>
  </si>
  <si>
    <t>08 01 85000S6150</t>
  </si>
  <si>
    <t>08 01 85000S6150 240</t>
  </si>
  <si>
    <t>05 03 72000S6150</t>
  </si>
  <si>
    <t>05 03 72000S6150 240</t>
  </si>
  <si>
    <t>05 02 7000020000 850</t>
  </si>
  <si>
    <t>(в редакции решения Собрания представителей сельского поселения от "30" августа  2022г. №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</si>
</sst>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justify"/>
    </xf>
    <xf numFmtId="0" fontId="27" fillId="0" borderId="10" xfId="37" applyFont="1" applyBorder="1" applyAlignment="1">
      <alignment horizontal="left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3"/>
  <sheetViews>
    <sheetView tabSelected="1" view="pageBreakPreview" topLeftCell="A135" zoomScale="80" zoomScaleNormal="70" zoomScaleSheetLayoutView="80" workbookViewId="0">
      <selection activeCell="C5" sqref="C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207</v>
      </c>
      <c r="I2" s="135"/>
    </row>
    <row r="3" spans="1:10" s="4" customFormat="1" ht="57" customHeight="1" x14ac:dyDescent="0.2">
      <c r="B3" s="52"/>
      <c r="C3" s="51"/>
      <c r="D3" s="51"/>
      <c r="E3" s="145" t="s">
        <v>210</v>
      </c>
      <c r="F3" s="145"/>
      <c r="G3" s="145"/>
      <c r="H3" s="145"/>
      <c r="I3" s="145"/>
    </row>
    <row r="4" spans="1:10" s="4" customFormat="1" ht="28.5" customHeight="1" x14ac:dyDescent="0.2">
      <c r="B4" s="52"/>
      <c r="C4" s="51"/>
      <c r="D4" s="51"/>
      <c r="E4" s="76"/>
      <c r="F4" s="77"/>
      <c r="G4" s="146" t="s">
        <v>219</v>
      </c>
      <c r="H4" s="146"/>
      <c r="I4" s="146"/>
    </row>
    <row r="5" spans="1:10" s="4" customFormat="1" x14ac:dyDescent="0.2">
      <c r="H5" s="126"/>
    </row>
    <row r="6" spans="1:10" s="4" customFormat="1" ht="15.75" customHeight="1" x14ac:dyDescent="0.25">
      <c r="B6" s="142" t="s">
        <v>204</v>
      </c>
      <c r="C6" s="142"/>
      <c r="D6" s="142"/>
      <c r="E6" s="142"/>
      <c r="F6" s="142"/>
      <c r="G6" s="142"/>
      <c r="H6" s="142"/>
      <c r="I6" s="8"/>
      <c r="J6" s="8"/>
    </row>
    <row r="7" spans="1:10" s="4" customFormat="1" ht="6.75" customHeight="1" x14ac:dyDescent="0.25">
      <c r="B7" s="142"/>
      <c r="C7" s="142"/>
      <c r="D7" s="142"/>
      <c r="E7" s="142"/>
      <c r="F7" s="142"/>
      <c r="G7" s="142"/>
      <c r="H7" s="142"/>
      <c r="I7" s="8"/>
      <c r="J7" s="8"/>
    </row>
    <row r="8" spans="1:10" s="4" customFormat="1" ht="15.75" hidden="1" customHeight="1" x14ac:dyDescent="0.25">
      <c r="B8" s="142"/>
      <c r="C8" s="142"/>
      <c r="D8" s="142"/>
      <c r="E8" s="142"/>
      <c r="F8" s="142"/>
      <c r="G8" s="142"/>
      <c r="H8" s="14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3" t="s">
        <v>158</v>
      </c>
      <c r="C10" s="138" t="s">
        <v>1</v>
      </c>
      <c r="D10" s="140">
        <v>2022</v>
      </c>
      <c r="E10" s="141"/>
      <c r="F10" s="140">
        <v>2023</v>
      </c>
      <c r="G10" s="141"/>
      <c r="H10" s="140">
        <v>2024</v>
      </c>
      <c r="I10" s="141"/>
      <c r="J10" s="8"/>
    </row>
    <row r="11" spans="1:10" s="4" customFormat="1" ht="72.75" customHeight="1" x14ac:dyDescent="0.25">
      <c r="A11" s="137"/>
      <c r="B11" s="144"/>
      <c r="C11" s="139"/>
      <c r="D11" s="9" t="s">
        <v>36</v>
      </c>
      <c r="E11" s="53" t="s">
        <v>37</v>
      </c>
      <c r="F11" s="9" t="s">
        <v>36</v>
      </c>
      <c r="G11" s="54" t="s">
        <v>37</v>
      </c>
      <c r="H11" s="9" t="s">
        <v>36</v>
      </c>
      <c r="I11" s="54" t="s">
        <v>37</v>
      </c>
      <c r="J11" s="8"/>
    </row>
    <row r="12" spans="1:10" s="4" customFormat="1" ht="59.25" customHeight="1" x14ac:dyDescent="0.3">
      <c r="A12" s="5">
        <v>485</v>
      </c>
      <c r="B12" s="10" t="s">
        <v>193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74</v>
      </c>
      <c r="C13" s="15" t="s">
        <v>75</v>
      </c>
      <c r="D13" s="12">
        <f>D14+D24+D34+D42+D46+D38+D20</f>
        <v>2026.3000000000002</v>
      </c>
      <c r="E13" s="12">
        <f t="shared" ref="E13:I13" si="0">E14+E24+E34+E42+E46</f>
        <v>0</v>
      </c>
      <c r="F13" s="12">
        <f>F14+F24+F34+F42+F46+F20</f>
        <v>1322.4</v>
      </c>
      <c r="G13" s="12">
        <f t="shared" si="0"/>
        <v>0</v>
      </c>
      <c r="H13" s="12">
        <f>H14+H24+H34+H42+H46+H20</f>
        <v>1272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602.29999999999995</v>
      </c>
      <c r="E14" s="66">
        <f t="shared" si="1"/>
        <v>0</v>
      </c>
      <c r="F14" s="66">
        <f t="shared" si="1"/>
        <v>479.8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120</v>
      </c>
      <c r="C15" s="17" t="s">
        <v>92</v>
      </c>
      <c r="D15" s="18">
        <f>D16+D18</f>
        <v>602.29999999999995</v>
      </c>
      <c r="E15" s="18">
        <f>E16+E18</f>
        <v>0</v>
      </c>
      <c r="F15" s="18">
        <f>F17</f>
        <v>479.8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38</v>
      </c>
      <c r="C16" s="55" t="s">
        <v>93</v>
      </c>
      <c r="D16" s="65">
        <f t="shared" ref="D16:I16" si="2">D17</f>
        <v>602.29999999999995</v>
      </c>
      <c r="E16" s="65">
        <f t="shared" si="2"/>
        <v>0</v>
      </c>
      <c r="F16" s="65">
        <f t="shared" si="2"/>
        <v>479.8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27</v>
      </c>
      <c r="C17" s="55" t="s">
        <v>94</v>
      </c>
      <c r="D17" s="57">
        <v>602.29999999999995</v>
      </c>
      <c r="E17" s="57">
        <v>0</v>
      </c>
      <c r="F17" s="57">
        <v>479.8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55</v>
      </c>
      <c r="C18" s="55" t="s">
        <v>114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27</v>
      </c>
      <c r="C19" s="55" t="s">
        <v>113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198</v>
      </c>
      <c r="C20" s="63" t="s">
        <v>199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120</v>
      </c>
      <c r="C21" s="125" t="s">
        <v>95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45</v>
      </c>
      <c r="C22" s="125" t="s">
        <v>100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14</v>
      </c>
      <c r="C23" s="123" t="s">
        <v>200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1124.0000000000002</v>
      </c>
      <c r="E24" s="64">
        <f t="shared" si="5"/>
        <v>0</v>
      </c>
      <c r="F24" s="64">
        <f t="shared" si="5"/>
        <v>808.90000000000009</v>
      </c>
      <c r="G24" s="64">
        <f t="shared" si="5"/>
        <v>0</v>
      </c>
      <c r="H24" s="64">
        <f t="shared" si="5"/>
        <v>783.90000000000009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120</v>
      </c>
      <c r="C25" s="17" t="s">
        <v>95</v>
      </c>
      <c r="D25" s="19">
        <f>D26+D32+D30</f>
        <v>1124.0000000000002</v>
      </c>
      <c r="E25" s="19">
        <f>E26+E30</f>
        <v>0</v>
      </c>
      <c r="F25" s="19">
        <f>F26+F32</f>
        <v>808.90000000000009</v>
      </c>
      <c r="G25" s="19">
        <f t="shared" ref="G25:I25" si="6">G26+G32</f>
        <v>0</v>
      </c>
      <c r="H25" s="19">
        <f>H26+H32</f>
        <v>783.90000000000009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38</v>
      </c>
      <c r="C26" s="55" t="s">
        <v>96</v>
      </c>
      <c r="D26" s="57">
        <f t="shared" ref="D26:I26" si="7">D27+D28+D29</f>
        <v>1100.8000000000002</v>
      </c>
      <c r="E26" s="57">
        <f t="shared" si="7"/>
        <v>0</v>
      </c>
      <c r="F26" s="57">
        <f>F27+F28+F29</f>
        <v>785.7</v>
      </c>
      <c r="G26" s="57">
        <f t="shared" si="7"/>
        <v>0</v>
      </c>
      <c r="H26" s="57">
        <f t="shared" si="7"/>
        <v>760.7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27</v>
      </c>
      <c r="C27" s="55" t="s">
        <v>97</v>
      </c>
      <c r="D27" s="57">
        <v>1027.4000000000001</v>
      </c>
      <c r="E27" s="57">
        <v>0</v>
      </c>
      <c r="F27" s="57">
        <v>768.7</v>
      </c>
      <c r="G27" s="57">
        <v>0</v>
      </c>
      <c r="H27" s="57">
        <v>743.7</v>
      </c>
      <c r="I27" s="80">
        <v>0</v>
      </c>
      <c r="J27" s="8"/>
    </row>
    <row r="28" spans="1:10" s="4" customFormat="1" ht="37.5" x14ac:dyDescent="0.25">
      <c r="A28" s="2"/>
      <c r="B28" s="16" t="s">
        <v>28</v>
      </c>
      <c r="C28" s="55" t="s">
        <v>98</v>
      </c>
      <c r="D28" s="57">
        <v>71.400000000000006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29</v>
      </c>
      <c r="C29" s="55" t="s">
        <v>99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43</v>
      </c>
    </row>
    <row r="30" spans="1:10" s="62" customFormat="1" ht="41.25" hidden="1" customHeight="1" x14ac:dyDescent="0.2">
      <c r="A30" s="59"/>
      <c r="B30" s="16" t="s">
        <v>55</v>
      </c>
      <c r="C30" s="55" t="s">
        <v>115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27</v>
      </c>
      <c r="C31" s="55" t="s">
        <v>116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45</v>
      </c>
      <c r="C32" s="55" t="s">
        <v>100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14</v>
      </c>
      <c r="C33" s="17" t="s">
        <v>127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52</v>
      </c>
      <c r="C34" s="71" t="s">
        <v>53</v>
      </c>
      <c r="D34" s="64">
        <f t="shared" ref="D34:E36" si="10">D35</f>
        <v>48.3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120</v>
      </c>
      <c r="C35" s="94" t="s">
        <v>101</v>
      </c>
      <c r="D35" s="95">
        <f t="shared" si="10"/>
        <v>48.3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45</v>
      </c>
      <c r="C36" s="55" t="s">
        <v>102</v>
      </c>
      <c r="D36" s="57">
        <f>D37</f>
        <v>48.3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14</v>
      </c>
      <c r="C37" s="55" t="s">
        <v>103</v>
      </c>
      <c r="D37" s="19">
        <v>48.3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181</v>
      </c>
      <c r="C38" s="71" t="s">
        <v>182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120</v>
      </c>
      <c r="C39" s="110" t="s">
        <v>183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184</v>
      </c>
      <c r="C40" s="110" t="s">
        <v>185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186</v>
      </c>
      <c r="C41" s="110" t="s">
        <v>187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23</v>
      </c>
      <c r="C42" s="15" t="s">
        <v>22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35</v>
      </c>
      <c r="C43" s="17" t="s">
        <v>56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57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31</v>
      </c>
      <c r="C45" s="17" t="s">
        <v>58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18</v>
      </c>
      <c r="D46" s="20">
        <f t="shared" ref="D46:I47" si="14">D47</f>
        <v>231.2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10.6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120</v>
      </c>
      <c r="C47" s="17" t="s">
        <v>104</v>
      </c>
      <c r="D47" s="24">
        <f>D48+D51+D53</f>
        <v>231.2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10.6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40</v>
      </c>
      <c r="C48" s="17" t="s">
        <v>105</v>
      </c>
      <c r="D48" s="24">
        <f>D49+D50</f>
        <v>226.2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28</v>
      </c>
      <c r="C49" s="55" t="s">
        <v>106</v>
      </c>
      <c r="D49" s="56">
        <v>226.2</v>
      </c>
      <c r="E49" s="56">
        <v>0</v>
      </c>
      <c r="F49" s="56">
        <v>8.1999999999999993</v>
      </c>
      <c r="G49" s="56">
        <v>0</v>
      </c>
      <c r="H49" s="56">
        <v>5.6</v>
      </c>
      <c r="I49" s="56">
        <v>0</v>
      </c>
      <c r="J49" s="21" t="s">
        <v>42</v>
      </c>
    </row>
    <row r="50" spans="1:10" s="4" customFormat="1" ht="31.5" hidden="1" customHeight="1" x14ac:dyDescent="0.25">
      <c r="A50" s="2"/>
      <c r="B50" s="60" t="s">
        <v>29</v>
      </c>
      <c r="C50" s="26" t="s">
        <v>107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44</v>
      </c>
      <c r="C51" s="26" t="s">
        <v>117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28</v>
      </c>
      <c r="C52" s="26" t="s">
        <v>118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45</v>
      </c>
      <c r="C53" s="55" t="s">
        <v>149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14</v>
      </c>
      <c r="C54" s="55" t="s">
        <v>153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76</v>
      </c>
      <c r="C55" s="29" t="s">
        <v>77</v>
      </c>
      <c r="D55" s="30">
        <f t="shared" ref="D55:I55" si="17">D56</f>
        <v>95.2</v>
      </c>
      <c r="E55" s="30">
        <f t="shared" si="17"/>
        <v>95.2</v>
      </c>
      <c r="F55" s="30">
        <f t="shared" si="17"/>
        <v>98.300000000000011</v>
      </c>
      <c r="G55" s="30">
        <f t="shared" si="17"/>
        <v>98.300000000000011</v>
      </c>
      <c r="H55" s="30">
        <f t="shared" si="17"/>
        <v>101.60000000000001</v>
      </c>
      <c r="I55" s="30">
        <f t="shared" si="17"/>
        <v>101.60000000000001</v>
      </c>
      <c r="J55" s="84"/>
    </row>
    <row r="56" spans="1:10" s="4" customFormat="1" ht="18.75" x14ac:dyDescent="0.25">
      <c r="A56" s="2"/>
      <c r="B56" s="28" t="s">
        <v>12</v>
      </c>
      <c r="C56" s="29" t="s">
        <v>13</v>
      </c>
      <c r="D56" s="30">
        <f t="shared" ref="D56:I57" si="18">D57</f>
        <v>95.2</v>
      </c>
      <c r="E56" s="30">
        <f t="shared" si="18"/>
        <v>95.2</v>
      </c>
      <c r="F56" s="30">
        <f t="shared" si="18"/>
        <v>98.300000000000011</v>
      </c>
      <c r="G56" s="30">
        <f t="shared" si="18"/>
        <v>98.300000000000011</v>
      </c>
      <c r="H56" s="30">
        <f t="shared" si="18"/>
        <v>101.60000000000001</v>
      </c>
      <c r="I56" s="30">
        <f t="shared" si="18"/>
        <v>101.60000000000001</v>
      </c>
      <c r="J56" s="8"/>
    </row>
    <row r="57" spans="1:10" s="6" customFormat="1" ht="56.25" x14ac:dyDescent="0.3">
      <c r="A57" s="2"/>
      <c r="B57" s="93" t="s">
        <v>120</v>
      </c>
      <c r="C57" s="32" t="s">
        <v>121</v>
      </c>
      <c r="D57" s="33">
        <f>D58</f>
        <v>95.2</v>
      </c>
      <c r="E57" s="33">
        <f t="shared" si="18"/>
        <v>95.2</v>
      </c>
      <c r="F57" s="33">
        <f t="shared" si="18"/>
        <v>98.300000000000011</v>
      </c>
      <c r="G57" s="33">
        <f t="shared" si="18"/>
        <v>98.300000000000011</v>
      </c>
      <c r="H57" s="33">
        <f t="shared" si="18"/>
        <v>101.60000000000001</v>
      </c>
      <c r="I57" s="33">
        <f t="shared" si="18"/>
        <v>101.60000000000001</v>
      </c>
      <c r="J57" s="8"/>
    </row>
    <row r="58" spans="1:10" s="6" customFormat="1" ht="37.5" x14ac:dyDescent="0.3">
      <c r="A58" s="2"/>
      <c r="B58" s="31" t="s">
        <v>129</v>
      </c>
      <c r="C58" s="34" t="s">
        <v>122</v>
      </c>
      <c r="D58" s="35">
        <f t="shared" ref="D58:I58" si="19">D59+D60</f>
        <v>95.2</v>
      </c>
      <c r="E58" s="35">
        <f t="shared" si="19"/>
        <v>95.2</v>
      </c>
      <c r="F58" s="35">
        <f t="shared" si="19"/>
        <v>98.300000000000011</v>
      </c>
      <c r="G58" s="35">
        <f t="shared" si="19"/>
        <v>98.300000000000011</v>
      </c>
      <c r="H58" s="35">
        <f t="shared" si="19"/>
        <v>101.60000000000001</v>
      </c>
      <c r="I58" s="35">
        <f t="shared" si="19"/>
        <v>101.60000000000001</v>
      </c>
      <c r="J58" s="8"/>
    </row>
    <row r="59" spans="1:10" s="4" customFormat="1" ht="37.5" x14ac:dyDescent="0.25">
      <c r="A59" s="2"/>
      <c r="B59" s="16" t="s">
        <v>27</v>
      </c>
      <c r="C59" s="67" t="s">
        <v>123</v>
      </c>
      <c r="D59" s="68">
        <v>92.3</v>
      </c>
      <c r="E59" s="68">
        <v>92.3</v>
      </c>
      <c r="F59" s="68">
        <v>95.4</v>
      </c>
      <c r="G59" s="68">
        <v>95.4</v>
      </c>
      <c r="H59" s="68">
        <v>98.7</v>
      </c>
      <c r="I59" s="70">
        <v>98.7</v>
      </c>
      <c r="J59" s="8"/>
    </row>
    <row r="60" spans="1:10" s="4" customFormat="1" ht="37.5" x14ac:dyDescent="0.25">
      <c r="A60" s="92"/>
      <c r="B60" s="93" t="s">
        <v>28</v>
      </c>
      <c r="C60" s="94" t="s">
        <v>130</v>
      </c>
      <c r="D60" s="68">
        <v>2.9</v>
      </c>
      <c r="E60" s="68">
        <v>2.9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78</v>
      </c>
      <c r="C61" s="85" t="s">
        <v>79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27" customHeight="1" x14ac:dyDescent="0.25">
      <c r="A62" s="2"/>
      <c r="B62" s="10" t="s">
        <v>212</v>
      </c>
      <c r="C62" s="22" t="s">
        <v>7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35</v>
      </c>
      <c r="C63" s="17" t="s">
        <v>59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40</v>
      </c>
      <c r="C64" s="17" t="s">
        <v>167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28</v>
      </c>
      <c r="C65" s="55" t="s">
        <v>168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45</v>
      </c>
      <c r="C66" s="55" t="s">
        <v>60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14</v>
      </c>
      <c r="C67" s="17" t="s">
        <v>61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43</v>
      </c>
    </row>
    <row r="68" spans="1:10" s="4" customFormat="1" ht="42.75" customHeight="1" x14ac:dyDescent="0.25">
      <c r="A68" s="2"/>
      <c r="B68" s="10" t="s">
        <v>211</v>
      </c>
      <c r="C68" s="22" t="s">
        <v>34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174</v>
      </c>
      <c r="C69" s="17" t="s">
        <v>171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40</v>
      </c>
      <c r="C70" s="94" t="s">
        <v>179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28</v>
      </c>
      <c r="C71" s="102" t="s">
        <v>180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164</v>
      </c>
      <c r="C72" s="102" t="s">
        <v>172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28</v>
      </c>
      <c r="C73" s="55" t="s">
        <v>119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46</v>
      </c>
      <c r="C74" s="55" t="s">
        <v>173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54</v>
      </c>
      <c r="C75" s="71" t="s">
        <v>48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47</v>
      </c>
      <c r="C76" s="55" t="s">
        <v>49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72</v>
      </c>
      <c r="C77" s="55" t="s">
        <v>71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46</v>
      </c>
      <c r="C78" s="55" t="s">
        <v>73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80</v>
      </c>
      <c r="C79" s="71" t="s">
        <v>81</v>
      </c>
      <c r="D79" s="64">
        <f>D80+D88+D94+D84</f>
        <v>2533.5</v>
      </c>
      <c r="E79" s="64">
        <f t="shared" ref="E79:I79" si="29">E80+E88+E94+E84</f>
        <v>337.8</v>
      </c>
      <c r="F79" s="64">
        <f t="shared" si="29"/>
        <v>1796</v>
      </c>
      <c r="G79" s="64">
        <f t="shared" si="29"/>
        <v>0</v>
      </c>
      <c r="H79" s="64">
        <f t="shared" si="29"/>
        <v>1768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32</v>
      </c>
      <c r="C80" s="22" t="s">
        <v>25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134</v>
      </c>
      <c r="C81" s="17" t="s">
        <v>148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159</v>
      </c>
      <c r="C82" s="55" t="s">
        <v>160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28</v>
      </c>
      <c r="C83" s="102" t="s">
        <v>161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32</v>
      </c>
      <c r="C84" s="71" t="s">
        <v>25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169</v>
      </c>
      <c r="C85" s="102" t="s">
        <v>148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188</v>
      </c>
      <c r="C86" s="102" t="s">
        <v>189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28</v>
      </c>
      <c r="C87" s="102" t="s">
        <v>190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133</v>
      </c>
      <c r="C88" s="22" t="s">
        <v>24</v>
      </c>
      <c r="D88" s="20">
        <f t="shared" ref="D88:I88" si="33">D89</f>
        <v>2073</v>
      </c>
      <c r="E88" s="20">
        <f t="shared" si="33"/>
        <v>0</v>
      </c>
      <c r="F88" s="20">
        <f>F89</f>
        <v>1786</v>
      </c>
      <c r="G88" s="20">
        <f t="shared" si="33"/>
        <v>0</v>
      </c>
      <c r="H88" s="20">
        <f t="shared" si="33"/>
        <v>1758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208</v>
      </c>
      <c r="C89" s="17" t="s">
        <v>62</v>
      </c>
      <c r="D89" s="19">
        <f>D90+D92</f>
        <v>2073</v>
      </c>
      <c r="E89" s="19">
        <f>E90+E92</f>
        <v>0</v>
      </c>
      <c r="F89" s="19">
        <f t="shared" ref="F89:I89" si="34">F90</f>
        <v>1786</v>
      </c>
      <c r="G89" s="19">
        <f t="shared" si="34"/>
        <v>0</v>
      </c>
      <c r="H89" s="19">
        <f t="shared" si="34"/>
        <v>1758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40</v>
      </c>
      <c r="C90" s="17" t="s">
        <v>63</v>
      </c>
      <c r="D90" s="19">
        <f t="shared" ref="D90:I90" si="35">D91</f>
        <v>2073</v>
      </c>
      <c r="E90" s="19">
        <f t="shared" si="35"/>
        <v>0</v>
      </c>
      <c r="F90" s="19">
        <f t="shared" si="35"/>
        <v>1786</v>
      </c>
      <c r="G90" s="19">
        <f t="shared" si="35"/>
        <v>0</v>
      </c>
      <c r="H90" s="19">
        <f t="shared" si="35"/>
        <v>1758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28</v>
      </c>
      <c r="C91" s="17" t="s">
        <v>64</v>
      </c>
      <c r="D91" s="19">
        <v>2073</v>
      </c>
      <c r="E91" s="19">
        <v>0</v>
      </c>
      <c r="F91" s="19">
        <v>1786</v>
      </c>
      <c r="G91" s="19">
        <v>0</v>
      </c>
      <c r="H91" s="19">
        <v>1758</v>
      </c>
      <c r="I91" s="19">
        <v>0</v>
      </c>
      <c r="J91" s="8"/>
    </row>
    <row r="92" spans="1:10" s="119" customFormat="1" ht="56.25" hidden="1" x14ac:dyDescent="0.25">
      <c r="A92" s="118"/>
      <c r="B92" s="122" t="s">
        <v>194</v>
      </c>
      <c r="C92" s="123" t="s">
        <v>195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14</v>
      </c>
      <c r="C93" s="123" t="s">
        <v>196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50</v>
      </c>
      <c r="C94" s="22" t="s">
        <v>51</v>
      </c>
      <c r="D94" s="20">
        <f>D98+D95+D103</f>
        <v>460.5</v>
      </c>
      <c r="E94" s="20">
        <f>E98+E95+E103</f>
        <v>337.8</v>
      </c>
      <c r="F94" s="20">
        <f>F98+F103</f>
        <v>10</v>
      </c>
      <c r="G94" s="20">
        <f>G98+G103</f>
        <v>0</v>
      </c>
      <c r="H94" s="20">
        <f>H98</f>
        <v>10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120</v>
      </c>
      <c r="C95" s="69" t="s">
        <v>154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155</v>
      </c>
      <c r="C96" s="102" t="s">
        <v>156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28</v>
      </c>
      <c r="C97" s="102" t="s">
        <v>157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170</v>
      </c>
      <c r="C98" s="55" t="s">
        <v>65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10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40</v>
      </c>
      <c r="C99" s="17" t="s">
        <v>66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28</v>
      </c>
      <c r="C100" s="17" t="s">
        <v>67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40</v>
      </c>
      <c r="C101" s="17" t="s">
        <v>66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10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28</v>
      </c>
      <c r="C102" s="17" t="s">
        <v>67</v>
      </c>
      <c r="D102" s="19">
        <v>10</v>
      </c>
      <c r="E102" s="19">
        <v>0</v>
      </c>
      <c r="F102" s="19">
        <v>10</v>
      </c>
      <c r="G102" s="19">
        <v>0</v>
      </c>
      <c r="H102" s="19">
        <v>10</v>
      </c>
      <c r="I102" s="19">
        <v>0</v>
      </c>
      <c r="J102" s="8"/>
    </row>
    <row r="103" spans="1:10" s="119" customFormat="1" ht="56.25" x14ac:dyDescent="0.25">
      <c r="A103" s="118"/>
      <c r="B103" s="122" t="s">
        <v>120</v>
      </c>
      <c r="C103" s="123" t="s">
        <v>154</v>
      </c>
      <c r="D103" s="124">
        <f t="shared" ref="D103:I104" si="39">D104</f>
        <v>450.5</v>
      </c>
      <c r="E103" s="124">
        <f t="shared" si="39"/>
        <v>337.8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customHeight="1" x14ac:dyDescent="0.25">
      <c r="A104" s="118"/>
      <c r="B104" s="122" t="s">
        <v>197</v>
      </c>
      <c r="C104" s="123" t="s">
        <v>156</v>
      </c>
      <c r="D104" s="124">
        <f t="shared" si="39"/>
        <v>450.5</v>
      </c>
      <c r="E104" s="124">
        <f t="shared" si="39"/>
        <v>337.8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x14ac:dyDescent="0.25">
      <c r="A105" s="118"/>
      <c r="B105" s="122" t="s">
        <v>28</v>
      </c>
      <c r="C105" s="123" t="s">
        <v>157</v>
      </c>
      <c r="D105" s="124">
        <v>450.5</v>
      </c>
      <c r="E105" s="124">
        <v>337.8</v>
      </c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82</v>
      </c>
      <c r="C106" s="22" t="s">
        <v>83</v>
      </c>
      <c r="D106" s="20">
        <f>D107+D116</f>
        <v>433.7</v>
      </c>
      <c r="E106" s="20">
        <f>E107+E116</f>
        <v>186.3</v>
      </c>
      <c r="F106" s="20">
        <f>F107+F116</f>
        <v>35.5</v>
      </c>
      <c r="G106" s="20">
        <f>G107+G116</f>
        <v>0</v>
      </c>
      <c r="H106" s="20">
        <f>H107+H116</f>
        <v>40</v>
      </c>
      <c r="I106" s="20">
        <f>I107+I116</f>
        <v>0</v>
      </c>
      <c r="J106" s="8"/>
    </row>
    <row r="107" spans="1:10" s="4" customFormat="1" ht="21" customHeight="1" x14ac:dyDescent="0.25">
      <c r="A107" s="2"/>
      <c r="B107" s="14" t="s">
        <v>8</v>
      </c>
      <c r="C107" s="15" t="s">
        <v>9</v>
      </c>
      <c r="D107" s="39">
        <f t="shared" ref="D107:I107" si="40">D108</f>
        <v>55.3</v>
      </c>
      <c r="E107" s="39">
        <f t="shared" si="40"/>
        <v>0</v>
      </c>
      <c r="F107" s="39">
        <f t="shared" si="40"/>
        <v>5.5</v>
      </c>
      <c r="G107" s="39">
        <f t="shared" si="40"/>
        <v>0</v>
      </c>
      <c r="H107" s="39">
        <f t="shared" si="40"/>
        <v>10</v>
      </c>
      <c r="I107" s="39">
        <f t="shared" si="40"/>
        <v>0</v>
      </c>
      <c r="J107" s="8"/>
    </row>
    <row r="108" spans="1:10" s="4" customFormat="1" ht="60" customHeight="1" x14ac:dyDescent="0.25">
      <c r="A108" s="2"/>
      <c r="B108" s="16" t="s">
        <v>209</v>
      </c>
      <c r="C108" s="40" t="s">
        <v>128</v>
      </c>
      <c r="D108" s="41">
        <f>D109+D112+D114</f>
        <v>55.3</v>
      </c>
      <c r="E108" s="41">
        <f>E114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40</v>
      </c>
      <c r="C109" s="40" t="s">
        <v>163</v>
      </c>
      <c r="D109" s="41">
        <f>D110+D111</f>
        <v>55.3</v>
      </c>
      <c r="E109" s="41">
        <f>E110+E113</f>
        <v>0</v>
      </c>
      <c r="F109" s="41">
        <f t="shared" ref="F109:I109" si="41">F110</f>
        <v>5.5</v>
      </c>
      <c r="G109" s="41">
        <f t="shared" si="41"/>
        <v>0</v>
      </c>
      <c r="H109" s="41">
        <f t="shared" si="41"/>
        <v>10</v>
      </c>
      <c r="I109" s="41">
        <f t="shared" si="41"/>
        <v>0</v>
      </c>
      <c r="J109" s="8"/>
    </row>
    <row r="110" spans="1:10" s="4" customFormat="1" ht="38.25" customHeight="1" x14ac:dyDescent="0.25">
      <c r="A110" s="2"/>
      <c r="B110" s="16" t="s">
        <v>28</v>
      </c>
      <c r="C110" s="147" t="s">
        <v>162</v>
      </c>
      <c r="D110" s="41">
        <v>21.4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119" customFormat="1" ht="33.75" customHeight="1" x14ac:dyDescent="0.25">
      <c r="A111" s="118"/>
      <c r="B111" s="60" t="s">
        <v>29</v>
      </c>
      <c r="C111" s="147" t="s">
        <v>218</v>
      </c>
      <c r="D111" s="41">
        <v>33.9</v>
      </c>
      <c r="E111" s="41">
        <v>0</v>
      </c>
      <c r="F111" s="41">
        <v>0</v>
      </c>
      <c r="G111" s="41">
        <v>0</v>
      </c>
      <c r="H111" s="41">
        <v>0</v>
      </c>
      <c r="I111" s="82">
        <v>0</v>
      </c>
      <c r="J111" s="120"/>
    </row>
    <row r="112" spans="1:10" s="4" customFormat="1" ht="60" hidden="1" customHeight="1" x14ac:dyDescent="0.25">
      <c r="A112" s="92"/>
      <c r="B112" s="101" t="s">
        <v>164</v>
      </c>
      <c r="C112" s="102" t="s">
        <v>165</v>
      </c>
      <c r="D112" s="103">
        <f t="shared" ref="D112:I112" si="42">D113</f>
        <v>0</v>
      </c>
      <c r="E112" s="103">
        <f t="shared" si="42"/>
        <v>0</v>
      </c>
      <c r="F112" s="103">
        <f t="shared" si="42"/>
        <v>0</v>
      </c>
      <c r="G112" s="103">
        <f t="shared" si="42"/>
        <v>0</v>
      </c>
      <c r="H112" s="103">
        <f t="shared" si="42"/>
        <v>0</v>
      </c>
      <c r="I112" s="104">
        <f t="shared" si="42"/>
        <v>0</v>
      </c>
      <c r="J112" s="8"/>
    </row>
    <row r="113" spans="1:10" s="4" customFormat="1" ht="45" hidden="1" customHeight="1" x14ac:dyDescent="0.25">
      <c r="A113" s="92"/>
      <c r="B113" s="101" t="s">
        <v>26</v>
      </c>
      <c r="C113" s="102" t="s">
        <v>166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203</v>
      </c>
      <c r="C114" s="125" t="s">
        <v>202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26</v>
      </c>
      <c r="C115" s="125" t="s">
        <v>201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16</v>
      </c>
      <c r="C116" s="22" t="s">
        <v>17</v>
      </c>
      <c r="D116" s="23">
        <f>D117+D135</f>
        <v>378.4</v>
      </c>
      <c r="E116" s="23">
        <f>E117+E135</f>
        <v>186.3</v>
      </c>
      <c r="F116" s="23">
        <f t="shared" ref="F116:I116" si="43">F117</f>
        <v>30</v>
      </c>
      <c r="G116" s="23">
        <f t="shared" si="43"/>
        <v>0</v>
      </c>
      <c r="H116" s="23">
        <f t="shared" si="43"/>
        <v>30</v>
      </c>
      <c r="I116" s="23">
        <f t="shared" si="43"/>
        <v>0</v>
      </c>
      <c r="J116" s="8"/>
    </row>
    <row r="117" spans="1:10" s="4" customFormat="1" ht="56.25" x14ac:dyDescent="0.25">
      <c r="A117" s="3"/>
      <c r="B117" s="38" t="s">
        <v>124</v>
      </c>
      <c r="C117" s="17" t="s">
        <v>68</v>
      </c>
      <c r="D117" s="24">
        <f>D118+D139</f>
        <v>80.099999999999994</v>
      </c>
      <c r="E117" s="24">
        <f>E118+E139</f>
        <v>0</v>
      </c>
      <c r="F117" s="24">
        <f t="shared" ref="F117:I117" si="44">F118+F132</f>
        <v>30</v>
      </c>
      <c r="G117" s="24">
        <f t="shared" si="44"/>
        <v>0</v>
      </c>
      <c r="H117" s="24">
        <f t="shared" si="44"/>
        <v>30</v>
      </c>
      <c r="I117" s="24">
        <f t="shared" si="44"/>
        <v>0</v>
      </c>
      <c r="J117" s="8"/>
    </row>
    <row r="118" spans="1:10" s="4" customFormat="1" ht="22.5" customHeight="1" x14ac:dyDescent="0.25">
      <c r="A118" s="3"/>
      <c r="B118" s="38" t="s">
        <v>40</v>
      </c>
      <c r="C118" s="17" t="s">
        <v>69</v>
      </c>
      <c r="D118" s="24">
        <f t="shared" ref="D118:I118" si="45">D119</f>
        <v>80.099999999999994</v>
      </c>
      <c r="E118" s="24">
        <f t="shared" si="45"/>
        <v>0</v>
      </c>
      <c r="F118" s="24">
        <f t="shared" si="45"/>
        <v>30</v>
      </c>
      <c r="G118" s="24">
        <f>G119</f>
        <v>0</v>
      </c>
      <c r="H118" s="24">
        <f t="shared" si="45"/>
        <v>30</v>
      </c>
      <c r="I118" s="24">
        <f t="shared" si="45"/>
        <v>0</v>
      </c>
      <c r="J118" s="8"/>
    </row>
    <row r="119" spans="1:10" s="4" customFormat="1" ht="44.25" customHeight="1" x14ac:dyDescent="0.2">
      <c r="A119" s="3"/>
      <c r="B119" s="16" t="s">
        <v>28</v>
      </c>
      <c r="C119" s="102" t="s">
        <v>70</v>
      </c>
      <c r="D119" s="56">
        <v>80.099999999999994</v>
      </c>
      <c r="E119" s="56">
        <v>0</v>
      </c>
      <c r="F119" s="56">
        <v>30</v>
      </c>
      <c r="G119" s="56">
        <v>0</v>
      </c>
      <c r="H119" s="56">
        <v>30</v>
      </c>
      <c r="I119" s="56">
        <v>0</v>
      </c>
      <c r="J119" s="43"/>
    </row>
    <row r="120" spans="1:10" s="4" customFormat="1" ht="37.5" hidden="1" x14ac:dyDescent="0.25">
      <c r="A120" s="3"/>
      <c r="B120" s="16" t="s">
        <v>44</v>
      </c>
      <c r="C120" s="17" t="s">
        <v>126</v>
      </c>
      <c r="D120" s="24">
        <f t="shared" ref="D120:I120" si="46">D121</f>
        <v>0</v>
      </c>
      <c r="E120" s="24">
        <f t="shared" si="46"/>
        <v>0</v>
      </c>
      <c r="F120" s="24">
        <f t="shared" si="46"/>
        <v>0</v>
      </c>
      <c r="G120" s="24">
        <f t="shared" si="46"/>
        <v>0</v>
      </c>
      <c r="H120" s="24">
        <f t="shared" si="46"/>
        <v>0</v>
      </c>
      <c r="I120" s="24">
        <f t="shared" si="46"/>
        <v>0</v>
      </c>
      <c r="J120" s="21"/>
    </row>
    <row r="121" spans="1:10" s="4" customFormat="1" ht="39" hidden="1" customHeight="1" x14ac:dyDescent="0.25">
      <c r="A121" s="3"/>
      <c r="B121" s="16" t="s">
        <v>28</v>
      </c>
      <c r="C121" s="17" t="s">
        <v>125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21"/>
    </row>
    <row r="122" spans="1:10" s="4" customFormat="1" ht="23.25" hidden="1" customHeight="1" x14ac:dyDescent="0.25">
      <c r="A122" s="3"/>
      <c r="B122" s="88" t="s">
        <v>84</v>
      </c>
      <c r="C122" s="22" t="s">
        <v>85</v>
      </c>
      <c r="D122" s="23">
        <f t="shared" ref="D122:I122" si="47">D123</f>
        <v>0</v>
      </c>
      <c r="E122" s="23">
        <f t="shared" si="47"/>
        <v>0</v>
      </c>
      <c r="F122" s="23">
        <f t="shared" si="47"/>
        <v>0</v>
      </c>
      <c r="G122" s="23">
        <f t="shared" si="47"/>
        <v>0</v>
      </c>
      <c r="H122" s="23">
        <f t="shared" si="47"/>
        <v>0</v>
      </c>
      <c r="I122" s="23">
        <f t="shared" si="47"/>
        <v>0</v>
      </c>
      <c r="J122" s="21"/>
    </row>
    <row r="123" spans="1:10" s="4" customFormat="1" ht="18.75" hidden="1" x14ac:dyDescent="0.25">
      <c r="A123" s="3"/>
      <c r="B123" s="100" t="s">
        <v>112</v>
      </c>
      <c r="C123" s="22" t="s">
        <v>108</v>
      </c>
      <c r="D123" s="23">
        <f t="shared" ref="D123:I124" si="48">D124</f>
        <v>0</v>
      </c>
      <c r="E123" s="23">
        <f t="shared" si="48"/>
        <v>0</v>
      </c>
      <c r="F123" s="23">
        <f t="shared" si="48"/>
        <v>0</v>
      </c>
      <c r="G123" s="23">
        <f t="shared" si="48"/>
        <v>0</v>
      </c>
      <c r="H123" s="23">
        <f t="shared" si="48"/>
        <v>0</v>
      </c>
      <c r="I123" s="23">
        <f t="shared" si="48"/>
        <v>0</v>
      </c>
      <c r="J123" s="8"/>
    </row>
    <row r="124" spans="1:10" s="4" customFormat="1" ht="27.75" hidden="1" customHeight="1" x14ac:dyDescent="0.25">
      <c r="A124" s="3"/>
      <c r="B124" s="36" t="s">
        <v>35</v>
      </c>
      <c r="C124" s="17" t="s">
        <v>109</v>
      </c>
      <c r="D124" s="24">
        <f>D125</f>
        <v>0</v>
      </c>
      <c r="E124" s="24">
        <f t="shared" si="48"/>
        <v>0</v>
      </c>
      <c r="F124" s="24">
        <f t="shared" si="48"/>
        <v>0</v>
      </c>
      <c r="G124" s="24">
        <f t="shared" si="48"/>
        <v>0</v>
      </c>
      <c r="H124" s="24">
        <f t="shared" si="48"/>
        <v>0</v>
      </c>
      <c r="I124" s="24">
        <f t="shared" si="48"/>
        <v>0</v>
      </c>
      <c r="J124" s="8"/>
    </row>
    <row r="125" spans="1:10" s="4" customFormat="1" ht="93.75" hidden="1" customHeight="1" x14ac:dyDescent="0.25">
      <c r="A125" s="3"/>
      <c r="B125" s="16" t="s">
        <v>45</v>
      </c>
      <c r="C125" s="55" t="s">
        <v>110</v>
      </c>
      <c r="D125" s="56">
        <f>D126</f>
        <v>0</v>
      </c>
      <c r="E125" s="56">
        <f>E126</f>
        <v>0</v>
      </c>
      <c r="F125" s="56">
        <f>F126</f>
        <v>0</v>
      </c>
      <c r="G125" s="56">
        <f>G126</f>
        <v>0</v>
      </c>
      <c r="H125" s="56">
        <f>H126</f>
        <v>0</v>
      </c>
      <c r="I125" s="56">
        <f>I126</f>
        <v>0</v>
      </c>
      <c r="J125" s="8"/>
    </row>
    <row r="126" spans="1:10" s="4" customFormat="1" ht="18.75" hidden="1" x14ac:dyDescent="0.25">
      <c r="A126" s="3"/>
      <c r="B126" s="16" t="s">
        <v>14</v>
      </c>
      <c r="C126" s="17" t="s">
        <v>111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 t="s">
        <v>43</v>
      </c>
    </row>
    <row r="127" spans="1:10" s="4" customFormat="1" ht="18.75" hidden="1" x14ac:dyDescent="0.25">
      <c r="A127" s="3"/>
      <c r="B127" s="88" t="s">
        <v>86</v>
      </c>
      <c r="C127" s="22" t="s">
        <v>87</v>
      </c>
      <c r="D127" s="23">
        <f t="shared" ref="D127:I127" si="49">D128</f>
        <v>0</v>
      </c>
      <c r="E127" s="23">
        <f t="shared" si="49"/>
        <v>0</v>
      </c>
      <c r="F127" s="90">
        <f t="shared" si="49"/>
        <v>0</v>
      </c>
      <c r="G127" s="90">
        <f t="shared" si="49"/>
        <v>0</v>
      </c>
      <c r="H127" s="90">
        <f t="shared" si="49"/>
        <v>0</v>
      </c>
      <c r="I127" s="83">
        <f t="shared" si="49"/>
        <v>0</v>
      </c>
      <c r="J127" s="8"/>
    </row>
    <row r="128" spans="1:10" s="4" customFormat="1" ht="18.75" hidden="1" x14ac:dyDescent="0.25">
      <c r="A128" s="3"/>
      <c r="B128" s="14" t="s">
        <v>131</v>
      </c>
      <c r="C128" s="22" t="s">
        <v>30</v>
      </c>
      <c r="D128" s="23">
        <f t="shared" ref="D128:I129" si="50">D129</f>
        <v>0</v>
      </c>
      <c r="E128" s="23">
        <f t="shared" si="50"/>
        <v>0</v>
      </c>
      <c r="F128" s="23">
        <f t="shared" si="50"/>
        <v>0</v>
      </c>
      <c r="G128" s="23">
        <f t="shared" si="50"/>
        <v>0</v>
      </c>
      <c r="H128" s="23">
        <f t="shared" si="50"/>
        <v>0</v>
      </c>
      <c r="I128" s="23">
        <f t="shared" si="50"/>
        <v>0</v>
      </c>
      <c r="J128" s="8"/>
    </row>
    <row r="129" spans="1:10" s="4" customFormat="1" ht="61.5" hidden="1" customHeight="1" x14ac:dyDescent="0.25">
      <c r="A129" s="3"/>
      <c r="B129" s="93" t="s">
        <v>134</v>
      </c>
      <c r="C129" s="17" t="s">
        <v>145</v>
      </c>
      <c r="D129" s="24">
        <f>D130</f>
        <v>0</v>
      </c>
      <c r="E129" s="24">
        <f t="shared" si="50"/>
        <v>0</v>
      </c>
      <c r="F129" s="24">
        <f t="shared" si="50"/>
        <v>0</v>
      </c>
      <c r="G129" s="24">
        <f t="shared" si="50"/>
        <v>0</v>
      </c>
      <c r="H129" s="24">
        <f t="shared" si="50"/>
        <v>0</v>
      </c>
      <c r="I129" s="24">
        <f t="shared" si="50"/>
        <v>0</v>
      </c>
      <c r="J129" s="8"/>
    </row>
    <row r="130" spans="1:10" s="4" customFormat="1" ht="62.45" hidden="1" customHeight="1" x14ac:dyDescent="0.25">
      <c r="A130" s="3"/>
      <c r="B130" s="16" t="s">
        <v>39</v>
      </c>
      <c r="C130" s="55" t="s">
        <v>146</v>
      </c>
      <c r="D130" s="56">
        <f>D131</f>
        <v>0</v>
      </c>
      <c r="E130" s="56">
        <f>E131</f>
        <v>0</v>
      </c>
      <c r="F130" s="56">
        <f>F131</f>
        <v>0</v>
      </c>
      <c r="G130" s="56">
        <f>G131</f>
        <v>0</v>
      </c>
      <c r="H130" s="56">
        <f>H131</f>
        <v>0</v>
      </c>
      <c r="I130" s="56">
        <f>I131</f>
        <v>0</v>
      </c>
      <c r="J130" s="8"/>
    </row>
    <row r="131" spans="1:10" s="4" customFormat="1" ht="18.75" hidden="1" x14ac:dyDescent="0.25">
      <c r="A131" s="3"/>
      <c r="B131" s="16" t="s">
        <v>14</v>
      </c>
      <c r="C131" s="17" t="s">
        <v>147</v>
      </c>
      <c r="D131" s="24"/>
      <c r="E131" s="24">
        <v>0</v>
      </c>
      <c r="F131" s="25"/>
      <c r="G131" s="25">
        <v>0</v>
      </c>
      <c r="H131" s="25"/>
      <c r="I131" s="13">
        <v>0</v>
      </c>
      <c r="J131" s="8" t="s">
        <v>43</v>
      </c>
    </row>
    <row r="132" spans="1:10" s="4" customFormat="1" ht="18.75" hidden="1" x14ac:dyDescent="0.25">
      <c r="A132" s="3"/>
      <c r="B132" s="101" t="s">
        <v>178</v>
      </c>
      <c r="C132" s="102" t="s">
        <v>177</v>
      </c>
      <c r="D132" s="56">
        <f>D133+D134</f>
        <v>0</v>
      </c>
      <c r="E132" s="56">
        <f>E133+E134</f>
        <v>0</v>
      </c>
      <c r="F132" s="106">
        <f t="shared" ref="F132:I132" si="51">F133</f>
        <v>0</v>
      </c>
      <c r="G132" s="106">
        <f t="shared" si="51"/>
        <v>0</v>
      </c>
      <c r="H132" s="106">
        <f t="shared" si="51"/>
        <v>0</v>
      </c>
      <c r="I132" s="69">
        <f t="shared" si="51"/>
        <v>0</v>
      </c>
      <c r="J132" s="8"/>
    </row>
    <row r="133" spans="1:10" s="4" customFormat="1" ht="37.5" hidden="1" x14ac:dyDescent="0.25">
      <c r="A133" s="3"/>
      <c r="B133" s="101" t="s">
        <v>28</v>
      </c>
      <c r="C133" s="102" t="s">
        <v>176</v>
      </c>
      <c r="D133" s="56">
        <v>0</v>
      </c>
      <c r="E133" s="56">
        <v>0</v>
      </c>
      <c r="F133" s="106"/>
      <c r="G133" s="106"/>
      <c r="H133" s="106"/>
      <c r="I133" s="69"/>
      <c r="J133" s="8"/>
    </row>
    <row r="134" spans="1:10" s="4" customFormat="1" ht="25.5" hidden="1" customHeight="1" x14ac:dyDescent="0.25">
      <c r="A134" s="3"/>
      <c r="B134" s="101" t="s">
        <v>14</v>
      </c>
      <c r="C134" s="102" t="s">
        <v>175</v>
      </c>
      <c r="D134" s="24"/>
      <c r="E134" s="24"/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30" customHeight="1" x14ac:dyDescent="0.25">
      <c r="A135" s="3"/>
      <c r="B135" s="107" t="s">
        <v>213</v>
      </c>
      <c r="C135" s="108" t="s">
        <v>216</v>
      </c>
      <c r="D135" s="24">
        <f t="shared" ref="D135:I135" si="52">D136</f>
        <v>298.3</v>
      </c>
      <c r="E135" s="24">
        <f t="shared" si="52"/>
        <v>186.3</v>
      </c>
      <c r="F135" s="25">
        <f t="shared" si="52"/>
        <v>0</v>
      </c>
      <c r="G135" s="25">
        <f t="shared" si="52"/>
        <v>0</v>
      </c>
      <c r="H135" s="25">
        <f t="shared" si="52"/>
        <v>0</v>
      </c>
      <c r="I135" s="13">
        <f t="shared" si="52"/>
        <v>0</v>
      </c>
      <c r="J135" s="8"/>
    </row>
    <row r="136" spans="1:10" s="4" customFormat="1" ht="25.5" customHeight="1" x14ac:dyDescent="0.25">
      <c r="A136" s="3"/>
      <c r="B136" s="109" t="s">
        <v>33</v>
      </c>
      <c r="C136" s="110" t="s">
        <v>217</v>
      </c>
      <c r="D136" s="24">
        <v>298.3</v>
      </c>
      <c r="E136" s="24">
        <v>186.3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95.25" hidden="1" customHeight="1" x14ac:dyDescent="0.25">
      <c r="A137" s="3"/>
      <c r="B137" s="109" t="s">
        <v>45</v>
      </c>
      <c r="C137" s="102" t="s">
        <v>191</v>
      </c>
      <c r="D137" s="56">
        <f t="shared" ref="D137:I137" si="53">D138</f>
        <v>0</v>
      </c>
      <c r="E137" s="56">
        <f t="shared" si="53"/>
        <v>0</v>
      </c>
      <c r="F137" s="106">
        <f t="shared" si="53"/>
        <v>0</v>
      </c>
      <c r="G137" s="106">
        <f t="shared" si="53"/>
        <v>0</v>
      </c>
      <c r="H137" s="106">
        <f t="shared" si="53"/>
        <v>0</v>
      </c>
      <c r="I137" s="58">
        <f t="shared" si="53"/>
        <v>0</v>
      </c>
      <c r="J137" s="8"/>
    </row>
    <row r="138" spans="1:10" s="4" customFormat="1" ht="25.5" hidden="1" customHeight="1" x14ac:dyDescent="0.25">
      <c r="A138" s="3"/>
      <c r="B138" s="109" t="s">
        <v>14</v>
      </c>
      <c r="C138" s="102" t="s">
        <v>192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16" t="s">
        <v>178</v>
      </c>
      <c r="C139" s="117" t="s">
        <v>177</v>
      </c>
      <c r="D139" s="24">
        <f>D140</f>
        <v>0</v>
      </c>
      <c r="E139" s="24">
        <f>E140</f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25.5" hidden="1" customHeight="1" x14ac:dyDescent="0.25">
      <c r="A140" s="3"/>
      <c r="B140" s="122" t="s">
        <v>14</v>
      </c>
      <c r="C140" s="125" t="s">
        <v>175</v>
      </c>
      <c r="D140" s="24">
        <v>0</v>
      </c>
      <c r="E140" s="24">
        <v>0</v>
      </c>
      <c r="F140" s="25">
        <v>0</v>
      </c>
      <c r="G140" s="25">
        <v>0</v>
      </c>
      <c r="H140" s="25">
        <v>0</v>
      </c>
      <c r="I140" s="13">
        <v>0</v>
      </c>
      <c r="J140" s="8"/>
    </row>
    <row r="141" spans="1:10" s="4" customFormat="1" ht="18.75" x14ac:dyDescent="0.25">
      <c r="A141" s="3"/>
      <c r="B141" s="88" t="s">
        <v>132</v>
      </c>
      <c r="C141" s="22" t="s">
        <v>88</v>
      </c>
      <c r="D141" s="23">
        <f>D142+D150</f>
        <v>2894.2</v>
      </c>
      <c r="E141" s="23">
        <f>E142+E150</f>
        <v>1649.5</v>
      </c>
      <c r="F141" s="90">
        <f t="shared" ref="F141:I141" si="54">F142</f>
        <v>354.7</v>
      </c>
      <c r="G141" s="90">
        <f t="shared" si="54"/>
        <v>0</v>
      </c>
      <c r="H141" s="90">
        <f t="shared" si="54"/>
        <v>354.7</v>
      </c>
      <c r="I141" s="83">
        <f t="shared" si="54"/>
        <v>0</v>
      </c>
      <c r="J141" s="8"/>
    </row>
    <row r="142" spans="1:10" s="4" customFormat="1" ht="18.75" x14ac:dyDescent="0.25">
      <c r="A142" s="3"/>
      <c r="B142" s="42" t="s">
        <v>20</v>
      </c>
      <c r="C142" s="22" t="s">
        <v>21</v>
      </c>
      <c r="D142" s="23">
        <f t="shared" ref="D142:I142" si="55">D143</f>
        <v>2894.2</v>
      </c>
      <c r="E142" s="23">
        <f t="shared" si="55"/>
        <v>1649.5</v>
      </c>
      <c r="F142" s="23">
        <f t="shared" si="55"/>
        <v>354.7</v>
      </c>
      <c r="G142" s="23">
        <f t="shared" si="55"/>
        <v>0</v>
      </c>
      <c r="H142" s="23">
        <f t="shared" si="55"/>
        <v>354.7</v>
      </c>
      <c r="I142" s="23">
        <f t="shared" si="55"/>
        <v>0</v>
      </c>
      <c r="J142" s="8"/>
    </row>
    <row r="143" spans="1:10" s="4" customFormat="1" ht="63" customHeight="1" x14ac:dyDescent="0.25">
      <c r="A143" s="3"/>
      <c r="B143" s="93" t="s">
        <v>169</v>
      </c>
      <c r="C143" s="17" t="s">
        <v>135</v>
      </c>
      <c r="D143" s="24">
        <f>D144+D148+D146</f>
        <v>2894.2</v>
      </c>
      <c r="E143" s="24">
        <f>E144+E148+E146</f>
        <v>1649.5</v>
      </c>
      <c r="F143" s="24">
        <f>F144+F148</f>
        <v>354.7</v>
      </c>
      <c r="G143" s="24">
        <f>G144+G148</f>
        <v>0</v>
      </c>
      <c r="H143" s="24">
        <f>H144+H148</f>
        <v>354.7</v>
      </c>
      <c r="I143" s="24">
        <f>I144+I148</f>
        <v>0</v>
      </c>
      <c r="J143" s="8"/>
    </row>
    <row r="144" spans="1:10" s="4" customFormat="1" ht="18.75" x14ac:dyDescent="0.25">
      <c r="A144" s="3"/>
      <c r="B144" s="38" t="s">
        <v>40</v>
      </c>
      <c r="C144" s="17" t="s">
        <v>136</v>
      </c>
      <c r="D144" s="24">
        <f t="shared" ref="D144:I144" si="56">D145</f>
        <v>100</v>
      </c>
      <c r="E144" s="24">
        <f t="shared" si="56"/>
        <v>0</v>
      </c>
      <c r="F144" s="24">
        <f t="shared" si="56"/>
        <v>20</v>
      </c>
      <c r="G144" s="24">
        <f t="shared" si="56"/>
        <v>0</v>
      </c>
      <c r="H144" s="24">
        <f t="shared" si="56"/>
        <v>20</v>
      </c>
      <c r="I144" s="24">
        <f t="shared" si="56"/>
        <v>0</v>
      </c>
      <c r="J144" s="8"/>
    </row>
    <row r="145" spans="1:10" s="4" customFormat="1" ht="37.5" x14ac:dyDescent="0.25">
      <c r="A145" s="3"/>
      <c r="B145" s="16" t="s">
        <v>33</v>
      </c>
      <c r="C145" s="17" t="s">
        <v>137</v>
      </c>
      <c r="D145" s="24">
        <v>100</v>
      </c>
      <c r="E145" s="24">
        <v>0</v>
      </c>
      <c r="F145" s="24">
        <v>20</v>
      </c>
      <c r="G145" s="24">
        <v>0</v>
      </c>
      <c r="H145" s="24">
        <v>20</v>
      </c>
      <c r="I145" s="24">
        <v>0</v>
      </c>
      <c r="J145" s="8"/>
    </row>
    <row r="146" spans="1:10" s="119" customFormat="1" ht="18.75" x14ac:dyDescent="0.25">
      <c r="A146" s="3"/>
      <c r="B146" s="130" t="s">
        <v>213</v>
      </c>
      <c r="C146" s="131" t="s">
        <v>214</v>
      </c>
      <c r="D146" s="24">
        <f>D147</f>
        <v>2459.5</v>
      </c>
      <c r="E146" s="24">
        <f>E147</f>
        <v>1649.5</v>
      </c>
      <c r="F146" s="24"/>
      <c r="G146" s="24"/>
      <c r="H146" s="24"/>
      <c r="I146" s="24"/>
      <c r="J146" s="120"/>
    </row>
    <row r="147" spans="1:10" s="119" customFormat="1" ht="37.5" x14ac:dyDescent="0.25">
      <c r="A147" s="3"/>
      <c r="B147" s="132" t="s">
        <v>33</v>
      </c>
      <c r="C147" s="133" t="s">
        <v>215</v>
      </c>
      <c r="D147" s="24">
        <v>2459.5</v>
      </c>
      <c r="E147" s="24">
        <v>1649.5</v>
      </c>
      <c r="F147" s="24"/>
      <c r="G147" s="24"/>
      <c r="H147" s="24"/>
      <c r="I147" s="24"/>
      <c r="J147" s="120"/>
    </row>
    <row r="148" spans="1:10" s="4" customFormat="1" ht="93.75" x14ac:dyDescent="0.2">
      <c r="A148" s="3"/>
      <c r="B148" s="16" t="s">
        <v>45</v>
      </c>
      <c r="C148" s="55" t="s">
        <v>138</v>
      </c>
      <c r="D148" s="56">
        <f>D149</f>
        <v>334.7</v>
      </c>
      <c r="E148" s="56">
        <f t="shared" ref="E148:I148" si="57">E149</f>
        <v>0</v>
      </c>
      <c r="F148" s="56">
        <f t="shared" si="57"/>
        <v>334.7</v>
      </c>
      <c r="G148" s="56">
        <f t="shared" si="57"/>
        <v>0</v>
      </c>
      <c r="H148" s="56">
        <f t="shared" si="57"/>
        <v>334.7</v>
      </c>
      <c r="I148" s="56">
        <f t="shared" si="57"/>
        <v>0</v>
      </c>
      <c r="J148" s="114"/>
    </row>
    <row r="149" spans="1:10" s="4" customFormat="1" ht="25.5" customHeight="1" x14ac:dyDescent="0.25">
      <c r="A149" s="3"/>
      <c r="B149" s="16" t="s">
        <v>14</v>
      </c>
      <c r="C149" s="17" t="s">
        <v>139</v>
      </c>
      <c r="D149" s="24">
        <v>334.7</v>
      </c>
      <c r="E149" s="24">
        <v>0</v>
      </c>
      <c r="F149" s="24">
        <v>334.7</v>
      </c>
      <c r="G149" s="24">
        <v>0</v>
      </c>
      <c r="H149" s="24">
        <v>334.7</v>
      </c>
      <c r="I149" s="13">
        <v>0</v>
      </c>
      <c r="J149" s="8" t="s">
        <v>43</v>
      </c>
    </row>
    <row r="150" spans="1:10" s="4" customFormat="1" ht="25.5" hidden="1" customHeight="1" x14ac:dyDescent="0.25">
      <c r="A150" s="3"/>
      <c r="B150" s="100" t="s">
        <v>150</v>
      </c>
      <c r="C150" s="22" t="s">
        <v>151</v>
      </c>
      <c r="D150" s="23">
        <f t="shared" ref="D150:E152" si="58">D151</f>
        <v>0</v>
      </c>
      <c r="E150" s="23">
        <f t="shared" si="58"/>
        <v>0</v>
      </c>
      <c r="F150" s="24"/>
      <c r="G150" s="24"/>
      <c r="H150" s="24"/>
      <c r="I150" s="13"/>
      <c r="J150" s="8"/>
    </row>
    <row r="151" spans="1:10" s="4" customFormat="1" ht="61.5" hidden="1" customHeight="1" x14ac:dyDescent="0.25">
      <c r="A151" s="3"/>
      <c r="B151" s="93" t="s">
        <v>134</v>
      </c>
      <c r="C151" s="94" t="s">
        <v>152</v>
      </c>
      <c r="D151" s="24">
        <f t="shared" si="58"/>
        <v>0</v>
      </c>
      <c r="E151" s="24">
        <f t="shared" si="58"/>
        <v>0</v>
      </c>
      <c r="F151" s="24"/>
      <c r="G151" s="24"/>
      <c r="H151" s="24"/>
      <c r="I151" s="13"/>
      <c r="J151" s="8"/>
    </row>
    <row r="152" spans="1:10" s="4" customFormat="1" ht="34.5" hidden="1" customHeight="1" x14ac:dyDescent="0.25">
      <c r="A152" s="3"/>
      <c r="B152" s="129" t="s">
        <v>40</v>
      </c>
      <c r="C152" s="94" t="s">
        <v>205</v>
      </c>
      <c r="D152" s="24">
        <f t="shared" si="58"/>
        <v>0</v>
      </c>
      <c r="E152" s="24">
        <f t="shared" si="58"/>
        <v>0</v>
      </c>
      <c r="F152" s="24"/>
      <c r="G152" s="24"/>
      <c r="H152" s="24"/>
      <c r="I152" s="13"/>
      <c r="J152" s="8"/>
    </row>
    <row r="153" spans="1:10" s="4" customFormat="1" ht="37.5" hidden="1" customHeight="1" x14ac:dyDescent="0.25">
      <c r="A153" s="3"/>
      <c r="B153" s="128" t="s">
        <v>33</v>
      </c>
      <c r="C153" s="94" t="s">
        <v>206</v>
      </c>
      <c r="D153" s="24">
        <v>0</v>
      </c>
      <c r="E153" s="24">
        <v>0</v>
      </c>
      <c r="F153" s="24"/>
      <c r="G153" s="24"/>
      <c r="H153" s="24"/>
      <c r="I153" s="13"/>
      <c r="J153" s="8"/>
    </row>
    <row r="154" spans="1:10" s="4" customFormat="1" ht="23.25" hidden="1" customHeight="1" x14ac:dyDescent="0.25">
      <c r="A154" s="3"/>
      <c r="B154" s="91" t="s">
        <v>89</v>
      </c>
      <c r="C154" s="22" t="s">
        <v>91</v>
      </c>
      <c r="D154" s="23">
        <f t="shared" ref="D154:I154" si="59">D155</f>
        <v>0</v>
      </c>
      <c r="E154" s="23">
        <f t="shared" si="59"/>
        <v>0</v>
      </c>
      <c r="F154" s="23">
        <f t="shared" si="59"/>
        <v>0</v>
      </c>
      <c r="G154" s="23">
        <f t="shared" si="59"/>
        <v>0</v>
      </c>
      <c r="H154" s="23">
        <f t="shared" si="59"/>
        <v>0</v>
      </c>
      <c r="I154" s="83">
        <f t="shared" si="59"/>
        <v>0</v>
      </c>
      <c r="J154" s="8"/>
    </row>
    <row r="155" spans="1:10" s="4" customFormat="1" ht="21" hidden="1" customHeight="1" x14ac:dyDescent="0.25">
      <c r="A155" s="3"/>
      <c r="B155" s="42" t="s">
        <v>90</v>
      </c>
      <c r="C155" s="22" t="s">
        <v>19</v>
      </c>
      <c r="D155" s="44">
        <f t="shared" ref="D155:I155" si="60">D156</f>
        <v>0</v>
      </c>
      <c r="E155" s="44">
        <f t="shared" si="60"/>
        <v>0</v>
      </c>
      <c r="F155" s="44">
        <f t="shared" si="60"/>
        <v>0</v>
      </c>
      <c r="G155" s="44">
        <f t="shared" si="60"/>
        <v>0</v>
      </c>
      <c r="H155" s="44">
        <f t="shared" si="60"/>
        <v>0</v>
      </c>
      <c r="I155" s="44">
        <f t="shared" si="60"/>
        <v>0</v>
      </c>
      <c r="J155" s="8"/>
    </row>
    <row r="156" spans="1:10" s="4" customFormat="1" ht="60.75" hidden="1" customHeight="1" x14ac:dyDescent="0.25">
      <c r="A156" s="3"/>
      <c r="B156" s="93" t="s">
        <v>134</v>
      </c>
      <c r="C156" s="17" t="s">
        <v>140</v>
      </c>
      <c r="D156" s="45">
        <f>D159+D157</f>
        <v>0</v>
      </c>
      <c r="E156" s="45">
        <f>E159+E157</f>
        <v>0</v>
      </c>
      <c r="F156" s="45">
        <f>F159+F157</f>
        <v>0</v>
      </c>
      <c r="G156" s="45">
        <f>G159</f>
        <v>0</v>
      </c>
      <c r="H156" s="45">
        <f>H159+H157</f>
        <v>0</v>
      </c>
      <c r="I156" s="45">
        <f>I159+I157</f>
        <v>0</v>
      </c>
      <c r="J156" s="8"/>
    </row>
    <row r="157" spans="1:10" s="4" customFormat="1" ht="18.75" hidden="1" x14ac:dyDescent="0.25">
      <c r="A157" s="3"/>
      <c r="B157" s="38" t="s">
        <v>40</v>
      </c>
      <c r="C157" s="17" t="s">
        <v>141</v>
      </c>
      <c r="D157" s="45">
        <f t="shared" ref="D157:I157" si="61">D158</f>
        <v>0</v>
      </c>
      <c r="E157" s="45">
        <f t="shared" si="61"/>
        <v>0</v>
      </c>
      <c r="F157" s="45">
        <f t="shared" si="61"/>
        <v>0</v>
      </c>
      <c r="G157" s="45">
        <f t="shared" si="61"/>
        <v>0</v>
      </c>
      <c r="H157" s="45">
        <f t="shared" si="61"/>
        <v>0</v>
      </c>
      <c r="I157" s="45">
        <f t="shared" si="61"/>
        <v>0</v>
      </c>
      <c r="J157" s="8"/>
    </row>
    <row r="158" spans="1:10" s="4" customFormat="1" ht="37.5" hidden="1" x14ac:dyDescent="0.25">
      <c r="A158" s="3"/>
      <c r="B158" s="16" t="s">
        <v>33</v>
      </c>
      <c r="C158" s="17" t="s">
        <v>142</v>
      </c>
      <c r="D158" s="45">
        <v>0</v>
      </c>
      <c r="E158" s="45">
        <v>0</v>
      </c>
      <c r="F158" s="45"/>
      <c r="G158" s="45">
        <v>0</v>
      </c>
      <c r="H158" s="45"/>
      <c r="I158" s="45">
        <v>0</v>
      </c>
      <c r="J158" s="8"/>
    </row>
    <row r="159" spans="1:10" s="4" customFormat="1" ht="37.5" hidden="1" x14ac:dyDescent="0.25">
      <c r="A159" s="3"/>
      <c r="B159" s="16" t="s">
        <v>44</v>
      </c>
      <c r="C159" s="17" t="s">
        <v>143</v>
      </c>
      <c r="D159" s="45">
        <f t="shared" ref="D159:I159" si="62">D160</f>
        <v>0</v>
      </c>
      <c r="E159" s="45">
        <f t="shared" si="62"/>
        <v>0</v>
      </c>
      <c r="F159" s="45">
        <f t="shared" si="62"/>
        <v>0</v>
      </c>
      <c r="G159" s="45">
        <f t="shared" si="62"/>
        <v>0</v>
      </c>
      <c r="H159" s="45">
        <f t="shared" si="62"/>
        <v>0</v>
      </c>
      <c r="I159" s="45">
        <f t="shared" si="62"/>
        <v>0</v>
      </c>
      <c r="J159" s="8"/>
    </row>
    <row r="160" spans="1:10" s="4" customFormat="1" ht="37.5" hidden="1" x14ac:dyDescent="0.25">
      <c r="A160" s="3"/>
      <c r="B160" s="16" t="s">
        <v>28</v>
      </c>
      <c r="C160" s="17" t="s">
        <v>144</v>
      </c>
      <c r="D160" s="45"/>
      <c r="E160" s="45"/>
      <c r="F160" s="45">
        <v>0</v>
      </c>
      <c r="G160" s="45"/>
      <c r="H160" s="45">
        <v>0</v>
      </c>
      <c r="I160" s="13"/>
      <c r="J160" s="8"/>
    </row>
    <row r="161" spans="1:10" ht="18.75" x14ac:dyDescent="0.3">
      <c r="A161" s="7"/>
      <c r="B161" s="46" t="s">
        <v>10</v>
      </c>
      <c r="C161" s="32"/>
      <c r="D161" s="12">
        <f>D13+D55+D61+D79+D106+D122+D127+D141+D154+D150</f>
        <v>8045</v>
      </c>
      <c r="E161" s="12">
        <f>E13+E55+E61+E79+E106+E122+E127+E141+E154</f>
        <v>2268.8000000000002</v>
      </c>
      <c r="F161" s="12">
        <f>F13+F55+F61+F79+F106+F122+F127+F141+F154</f>
        <v>3616.8999999999996</v>
      </c>
      <c r="G161" s="121">
        <f>G13+G55+G61+G79+G106+G122+G127+G141+G154</f>
        <v>98.300000000000011</v>
      </c>
      <c r="H161" s="12">
        <f>H13+H55+H61+H79+H106+H122+H127+H141+H154</f>
        <v>3546.2999999999997</v>
      </c>
      <c r="I161" s="121">
        <f>I13+I55+I61+I79+I106+I122+I127+I141+I154</f>
        <v>101.60000000000001</v>
      </c>
      <c r="J161" s="8"/>
    </row>
    <row r="162" spans="1:10" ht="18.75" x14ac:dyDescent="0.3">
      <c r="A162" s="7"/>
      <c r="B162" s="13" t="s">
        <v>11</v>
      </c>
      <c r="C162" s="32">
        <v>9990000000</v>
      </c>
      <c r="D162" s="47">
        <v>0</v>
      </c>
      <c r="E162" s="47"/>
      <c r="F162" s="50">
        <v>92.7</v>
      </c>
      <c r="G162" s="47"/>
      <c r="H162" s="50">
        <v>186.6</v>
      </c>
      <c r="I162" s="48"/>
      <c r="J162" s="8"/>
    </row>
    <row r="163" spans="1:10" ht="18.75" x14ac:dyDescent="0.3">
      <c r="A163" s="7"/>
      <c r="B163" s="49" t="s">
        <v>15</v>
      </c>
      <c r="C163" s="32"/>
      <c r="D163" s="50">
        <f>D161+D162</f>
        <v>8045</v>
      </c>
      <c r="E163" s="50">
        <f t="shared" ref="E163:H163" si="63">E161+E162</f>
        <v>2268.8000000000002</v>
      </c>
      <c r="F163" s="50">
        <f t="shared" si="63"/>
        <v>3709.5999999999995</v>
      </c>
      <c r="G163" s="50">
        <f t="shared" si="63"/>
        <v>98.300000000000011</v>
      </c>
      <c r="H163" s="50">
        <f t="shared" si="63"/>
        <v>3732.8999999999996</v>
      </c>
      <c r="I163" s="50">
        <f>I161+I162</f>
        <v>101.60000000000001</v>
      </c>
      <c r="J163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2022-07-18T07:27:05Z</cp:lastPrinted>
  <dcterms:created xsi:type="dcterms:W3CDTF">2008-10-27T05:11:13Z</dcterms:created>
  <dcterms:modified xsi:type="dcterms:W3CDTF">2022-08-30T08:57:45Z</dcterms:modified>
</cp:coreProperties>
</file>